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<sst xmlns="http://schemas.openxmlformats.org/spreadsheetml/2006/main" count="114" uniqueCount="73">
  <si>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</si>
  <si>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</si>
  <si>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</si>
  <si>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Husovice</t>
  </si>
  <si>
    <t>Datum:  </t>
  </si>
  <si>
    <t>2.4.2022</t>
  </si>
  <si>
    <t>Domácí</t>
  </si>
  <si>
    <t>TJ Sokol Husovice B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</si>
  <si>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</si>
  <si>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</si>
  <si>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</si>
  <si>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</si>
  <si>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</si>
  <si>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</si>
  <si>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</si>
  <si>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</si>
  <si>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</si>
  <si>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</si>
  <si>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</si>
  <si>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</si>
  <si>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</si>
  <si>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Machálek st.</t>
  </si>
  <si>
    <t>Flek</t>
  </si>
  <si>
    <t>Jan</t>
  </si>
  <si>
    <t>Jakub</t>
  </si>
  <si>
    <t>Hnát</t>
  </si>
  <si>
    <t>Kolařík</t>
  </si>
  <si>
    <t>Karel</t>
  </si>
  <si>
    <t>Radil</t>
  </si>
  <si>
    <t>Lukáč</t>
  </si>
  <si>
    <t>Jiří</t>
  </si>
  <si>
    <t>Otakar</t>
  </si>
  <si>
    <t>Meluzín</t>
  </si>
  <si>
    <t>Havíř</t>
  </si>
  <si>
    <t>Radim</t>
  </si>
  <si>
    <t>Petr</t>
  </si>
  <si>
    <t>Machálek</t>
  </si>
  <si>
    <t>Sehnal</t>
  </si>
  <si>
    <t>Ondřej</t>
  </si>
  <si>
    <t>Šula</t>
  </si>
  <si>
    <t>Chovanec</t>
  </si>
  <si>
    <t>Milan</t>
  </si>
  <si>
    <t>Roman</t>
  </si>
  <si>
    <t>Celkový výkon družstva  </t>
  </si>
  <si>
    <t>Vedoucí družstva         Jméno:</t>
  </si>
  <si>
    <t>Jaromír Šula</t>
  </si>
  <si>
    <t>Bodový zisk</t>
  </si>
  <si>
    <t>Petr Havíř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</si>
  <si>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</si>
  <si>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</si>
  <si>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</si>
  <si>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</si>
  <si>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</si>
  <si>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</si>
  <si>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</si>
  <si>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</si>
  <si>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</si>
  <si>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</si>
  <si>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</si>
  <si>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</si>
  <si>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</si>
  <si>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</si>
  <si>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</si>
  <si>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</si>
  <si>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</si>
  <si>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</si>
  <si>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</si>
  <si>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</si>
  <si>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</si>
  <si>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</si>
  <si>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</si>
  <si>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</si>
  <si>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2.4.2022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</si>
</sst>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25</v>
      </c>
      <c r="F8" s="12">
        <v>5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69</v>
      </c>
      <c r="F10" s="18">
        <v>0</v>
      </c>
      <c r="G10" s="19">
        <f>IF(AND(ISBLANK(D10),ISBLANK(E10)),"",D10+E10)</f>
        <v>172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63</v>
      </c>
      <c r="P10" s="18">
        <v>0</v>
      </c>
      <c r="Q10" s="19">
        <f>IF(AND(ISBLANK(N10),ISBLANK(O10)),"",N10+O10)</f>
        <v>165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0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109</v>
      </c>
      <c r="O11" s="23">
        <v>43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6567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192</v>
      </c>
      <c r="F12" s="28">
        <f>IF(ISNUMBER($G12),SUM(F8:F11),"")</f>
        <v>5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19643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204</v>
      </c>
      <c r="P12" s="28">
        <f>IF(ISNUMBER($G12),SUM(P8:P11),"")</f>
        <v>2</v>
      </c>
      <c r="Q12" s="29">
        <f>IF(SUM($G8:$G11)+SUM($Q8:$Q11)&gt;0,SUM(Q8:Q11),"")</f>
        <v>602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36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1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50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0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105</v>
      </c>
      <c r="E15" s="18">
        <v>45</v>
      </c>
      <c r="F15" s="18">
        <v>2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44</v>
      </c>
      <c r="P15" s="18">
        <v>3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61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166</v>
      </c>
      <c r="F17" s="28">
        <f>IF(ISNUMBER($G17),SUM(F13:F16),"")</f>
        <v>5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8955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203</v>
      </c>
      <c r="P17" s="28">
        <f>IF(ISNUMBER($G17),SUM(P13:P16),"")</f>
        <v>5</v>
      </c>
      <c r="Q17" s="29">
        <f>IF(SUM($G13:$G16)+SUM($Q13:$Q16)&gt;0,SUM(Q13:Q16),"")</f>
        <v>567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36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102</v>
      </c>
      <c r="O18" s="12">
        <v>36</v>
      </c>
      <c r="P18" s="12">
        <v>3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52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39</v>
      </c>
      <c r="P19" s="18">
        <v>3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52</v>
      </c>
      <c r="F20" s="18">
        <v>2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34</v>
      </c>
      <c r="P20" s="18">
        <v>1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34</v>
      </c>
      <c r="F21" s="23">
        <v>2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51</v>
      </c>
      <c r="P21" s="23">
        <v>1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6562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544</v>
      </c>
      <c r="H22" s="27">
        <f>IF(ISNUMBER($G22),SUM(H18:H21),"")</f>
        <v>1</v>
      </c>
      <c r="I22" s="99"/>
      <c r="K22" s="96">
        <v>19641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160</v>
      </c>
      <c r="P22" s="28">
        <f>IF(ISNUMBER($G22),SUM(P18:P21),"")</f>
        <v>8</v>
      </c>
      <c r="Q22" s="29">
        <f>IF(SUM($G18:$G21)+SUM($Q18:$Q21)&gt;0,SUM(Q18:Q21),"")</f>
        <v>555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54</v>
      </c>
      <c r="F23" s="12">
        <v>3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45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54</v>
      </c>
      <c r="F24" s="18">
        <v>2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4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53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41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36</v>
      </c>
      <c r="F26" s="23">
        <v>0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43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197</v>
      </c>
      <c r="F27" s="28">
        <f>IF(ISNUMBER($G27),SUM(F23:F26),"")</f>
        <v>5</v>
      </c>
      <c r="G27" s="29">
        <f>IF(SUM($G23:$G26)+SUM($Q23:$Q26)&gt;0,SUM(G23:G26),"")</f>
        <v>564</v>
      </c>
      <c r="H27" s="27">
        <f>IF(ISNUMBER($G27),SUM(H23:H26),"")</f>
        <v>3</v>
      </c>
      <c r="I27" s="99"/>
      <c r="K27" s="96">
        <v>9247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181</v>
      </c>
      <c r="P27" s="28">
        <f>IF(ISNUMBER($G27),SUM(P23:P26),"")</f>
        <v>9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25</v>
      </c>
      <c r="F28" s="12">
        <v>8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53</v>
      </c>
      <c r="P28" s="12">
        <v>3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53</v>
      </c>
      <c r="F29" s="18">
        <v>2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51</v>
      </c>
      <c r="P29" s="18">
        <v>3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35</v>
      </c>
      <c r="F30" s="18">
        <v>5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104</v>
      </c>
      <c r="O30" s="18">
        <v>60</v>
      </c>
      <c r="P30" s="18">
        <v>0</v>
      </c>
      <c r="Q30" s="19">
        <f>IF(AND(ISBLANK(N30),ISBLANK(O30)),"",N30+O30)</f>
        <v>164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61</v>
      </c>
      <c r="P31" s="23">
        <v>1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24794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158</v>
      </c>
      <c r="F32" s="28">
        <f>IF(ISNUMBER($G32),SUM(F28:F31),"")</f>
        <v>17</v>
      </c>
      <c r="G32" s="29">
        <f>IF(SUM($G28:$G31)+SUM($Q28:$Q31)&gt;0,SUM(G28:G31),"")</f>
        <v>524</v>
      </c>
      <c r="H32" s="27">
        <f>IF(ISNUMBER($G32),SUM(H28:H31),"")</f>
        <v>1</v>
      </c>
      <c r="I32" s="99"/>
      <c r="K32" s="96">
        <v>21035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225</v>
      </c>
      <c r="P32" s="28">
        <f>IF(ISNUMBER($G32),SUM(P28:P31),"")</f>
        <v>7</v>
      </c>
      <c r="Q32" s="29">
        <f>IF(SUM($G28:$G31)+SUM($Q28:$Q31)&gt;0,SUM(Q28:Q31),"")</f>
        <v>617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35</v>
      </c>
      <c r="F33" s="12">
        <v>2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62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35</v>
      </c>
      <c r="F34" s="18">
        <v>3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3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43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48</v>
      </c>
      <c r="P35" s="18">
        <v>1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34</v>
      </c>
      <c r="F36" s="23">
        <v>3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54</v>
      </c>
      <c r="P36" s="23">
        <v>1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12815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147</v>
      </c>
      <c r="F37" s="28">
        <f>IF(ISNUMBER($G37),SUM(F33:F36),"")</f>
        <v>8</v>
      </c>
      <c r="G37" s="29">
        <f>IF(SUM($G33:$G36)+SUM($Q33:$Q36)&gt;0,SUM(G33:G36),"")</f>
        <v>530</v>
      </c>
      <c r="H37" s="27">
        <f>IF(ISNUMBER($G37),SUM(H33:H36),"")</f>
        <v>1</v>
      </c>
      <c r="I37" s="99"/>
      <c r="K37" s="96">
        <v>17422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199</v>
      </c>
      <c r="P37" s="28">
        <f>IF(ISNUMBER($G37),SUM(P33:P36),"")</f>
        <v>5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2249</v>
      </c>
      <c r="E39" s="34">
        <f>IF(ISNUMBER($G39),SUM(E12,E17,E22,E27,E32,E37),"")</f>
        <v>1034</v>
      </c>
      <c r="F39" s="34">
        <f>IF(ISNUMBER($G39),SUM(F12,F17,F22,F27,F32,F37),"")</f>
        <v>44</v>
      </c>
      <c r="G39" s="35">
        <f>IF(SUM($G$8:$G$37)+SUM($Q$8:$Q$37)&gt;0,SUM(G12,G17,G22,G27,G32,G37),"")</f>
        <v>3283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2276</v>
      </c>
      <c r="O39" s="34">
        <f>IF(ISNUMBER($G39),SUM(O12,O17,O22,O27,O32,O37),"")</f>
        <v>1172</v>
      </c>
      <c r="P39" s="34">
        <f>IF(ISNUMBER($G39),SUM(P12,P17,P22,P27,P32,P37),"")</f>
        <v>36</v>
      </c>
      <c r="Q39" s="35">
        <f>IF(SUM($G$8:$G$37)+SUM($Q$8:$Q$37)&gt;0,SUM(Q12,Q17,Q22,Q27,Q32,Q37),"")</f>
        <v>3448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Husovice B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2022-04-02T15:41:05Z</dcterms:modified>
</cp:coreProperties>
</file>